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张芬实践教学管理科工作\3毕业论文抽检系统（国家）\2024\关于反馈2022-2023学年全日制普通本科毕业论文(设计)抽检专家评议意见的通知\"/>
    </mc:Choice>
  </mc:AlternateContent>
  <bookViews>
    <workbookView xWindow="0" yWindow="0" windowWidth="28800" windowHeight="1188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D23" i="1" s="1"/>
  <c r="B22" i="1"/>
  <c r="D22" i="1" s="1"/>
  <c r="B21" i="1"/>
  <c r="D21" i="1" s="1"/>
  <c r="B20" i="1"/>
  <c r="D20" i="1" s="1"/>
  <c r="B19" i="1"/>
  <c r="D19" i="1" s="1"/>
  <c r="B18" i="1"/>
  <c r="D18" i="1" s="1"/>
  <c r="B17" i="1"/>
  <c r="D17" i="1" s="1"/>
  <c r="B16" i="1"/>
  <c r="D16" i="1" s="1"/>
  <c r="B15" i="1"/>
  <c r="D15" i="1" s="1"/>
  <c r="B14" i="1"/>
  <c r="D14" i="1" s="1"/>
  <c r="B13" i="1"/>
  <c r="D13" i="1" s="1"/>
  <c r="B12" i="1"/>
  <c r="D12" i="1" s="1"/>
  <c r="B11" i="1"/>
  <c r="D11" i="1" s="1"/>
  <c r="B10" i="1"/>
  <c r="D10" i="1" s="1"/>
  <c r="B9" i="1"/>
  <c r="D9" i="1" s="1"/>
  <c r="B8" i="1"/>
  <c r="D8" i="1" s="1"/>
  <c r="B7" i="1"/>
  <c r="D7" i="1" s="1"/>
  <c r="B6" i="1"/>
  <c r="D6" i="1" s="1"/>
  <c r="B5" i="1"/>
  <c r="D5" i="1" s="1"/>
  <c r="B4" i="1"/>
  <c r="D4" i="1" s="1"/>
  <c r="B3" i="1"/>
  <c r="D3" i="1" s="1"/>
  <c r="B2" i="1"/>
  <c r="D2" i="1" s="1"/>
</calcChain>
</file>

<file path=xl/sharedStrings.xml><?xml version="1.0" encoding="utf-8"?>
<sst xmlns="http://schemas.openxmlformats.org/spreadsheetml/2006/main" count="66" uniqueCount="31">
  <si>
    <t>上报篇数</t>
    <phoneticPr fontId="2" type="noConversion"/>
  </si>
  <si>
    <t>抽检篇数</t>
    <phoneticPr fontId="2" type="noConversion"/>
  </si>
  <si>
    <t>抽检比例</t>
    <phoneticPr fontId="2" type="noConversion"/>
  </si>
  <si>
    <t>初评全部合格</t>
    <phoneticPr fontId="2" type="noConversion"/>
  </si>
  <si>
    <t>复评存在问题篇数</t>
    <phoneticPr fontId="2" type="noConversion"/>
  </si>
  <si>
    <t>动物科学技术学院</t>
  </si>
  <si>
    <t>是</t>
    <phoneticPr fontId="2" type="noConversion"/>
  </si>
  <si>
    <t>无</t>
    <phoneticPr fontId="2" type="noConversion"/>
  </si>
  <si>
    <t>动物医学院</t>
  </si>
  <si>
    <t>否</t>
    <phoneticPr fontId="2" type="noConversion"/>
  </si>
  <si>
    <t>风景园林与艺术设计学院</t>
  </si>
  <si>
    <t>公共管理与法学学院</t>
  </si>
  <si>
    <t>化学与材料科学学院</t>
  </si>
  <si>
    <t>环境与生态学院</t>
  </si>
  <si>
    <t>机电工程学院</t>
  </si>
  <si>
    <t>教育学院</t>
  </si>
  <si>
    <t>经济学院</t>
  </si>
  <si>
    <t>农学院</t>
  </si>
  <si>
    <t>人文与外语学院</t>
  </si>
  <si>
    <t>商学院</t>
  </si>
  <si>
    <t>生物科学技术学院</t>
  </si>
  <si>
    <t>食品科学技术学院</t>
  </si>
  <si>
    <t>水产学院</t>
  </si>
  <si>
    <t>水利与土木工程学院</t>
  </si>
  <si>
    <t>体育学院</t>
  </si>
  <si>
    <t>信息与智能科学技术学院</t>
  </si>
  <si>
    <t>园艺学院</t>
  </si>
  <si>
    <t>植物保护学院</t>
  </si>
  <si>
    <t>资源学院</t>
  </si>
  <si>
    <t>总计</t>
  </si>
  <si>
    <t>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</si>
</sst>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52;&#33452;&#23454;&#36341;&#25945;&#23398;&#31649;&#29702;&#31185;&#24037;&#20316;/3&#27605;&#19994;&#35770;&#25991;&#25277;&#26816;&#31995;&#32479;&#65288;&#22269;&#23478;&#65289;/2023/2023&#24180;&#20840;&#22269;&#26412;&#31185;&#27605;&#19994;&#35770;&#25991;&#65288;&#35774;&#35745;&#65289;&#25277;&#26816;&#20449;&#24687;&#24179;&#21488;&#30456;&#20851;&#26448;&#26009;/xscj_xwsyxx_43_10537_gly_&#24352;&#33452;_9340&#26465;_202309011006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论文原文信息汇总表"/>
      <sheetName val="各学院上报数量"/>
      <sheetName val="附件1学位类型（仅供查询代码）"/>
      <sheetName val="附件2撰写语种"/>
      <sheetName val="附件3上传文件类型"/>
      <sheetName val="附件4是否第一届毕业生"/>
      <sheetName val="附件5身份证件类型码"/>
    </sheetNames>
    <sheetDataSet>
      <sheetData sheetId="0"/>
      <sheetData sheetId="1">
        <row r="1">
          <cell r="A1" t="str">
            <v>行标签</v>
          </cell>
          <cell r="B1" t="str">
            <v>计数项:学号</v>
          </cell>
        </row>
        <row r="2">
          <cell r="A2" t="str">
            <v>动物科学技术学院</v>
          </cell>
          <cell r="B2">
            <v>259</v>
          </cell>
        </row>
        <row r="3">
          <cell r="A3" t="str">
            <v>动物医学院</v>
          </cell>
          <cell r="B3">
            <v>251</v>
          </cell>
        </row>
        <row r="4">
          <cell r="A4" t="str">
            <v>风景园林与艺术设计学院</v>
          </cell>
          <cell r="B4">
            <v>250</v>
          </cell>
        </row>
        <row r="5">
          <cell r="A5" t="str">
            <v>公共管理与法学学院</v>
          </cell>
          <cell r="B5">
            <v>346</v>
          </cell>
        </row>
        <row r="6">
          <cell r="A6" t="str">
            <v>化学与材料科学学院</v>
          </cell>
          <cell r="B6">
            <v>165</v>
          </cell>
        </row>
        <row r="7">
          <cell r="A7" t="str">
            <v>环境与生态学院</v>
          </cell>
          <cell r="B7">
            <v>222</v>
          </cell>
        </row>
        <row r="8">
          <cell r="A8" t="str">
            <v>机电工程学院</v>
          </cell>
          <cell r="B8">
            <v>283</v>
          </cell>
        </row>
        <row r="9">
          <cell r="A9" t="str">
            <v>教育学院</v>
          </cell>
          <cell r="B9">
            <v>266</v>
          </cell>
        </row>
        <row r="10">
          <cell r="A10" t="str">
            <v>经济学院</v>
          </cell>
          <cell r="B10">
            <v>524</v>
          </cell>
        </row>
        <row r="11">
          <cell r="A11" t="str">
            <v>农学院</v>
          </cell>
          <cell r="B11">
            <v>269</v>
          </cell>
        </row>
        <row r="12">
          <cell r="A12" t="str">
            <v>人文与外语学院</v>
          </cell>
          <cell r="B12">
            <v>270</v>
          </cell>
        </row>
        <row r="13">
          <cell r="A13" t="str">
            <v>商学院</v>
          </cell>
          <cell r="B13">
            <v>671</v>
          </cell>
        </row>
        <row r="14">
          <cell r="A14" t="str">
            <v>生物科学技术学院</v>
          </cell>
          <cell r="B14">
            <v>283</v>
          </cell>
        </row>
        <row r="15">
          <cell r="A15" t="str">
            <v>食品科学技术学院</v>
          </cell>
          <cell r="B15">
            <v>315</v>
          </cell>
        </row>
        <row r="16">
          <cell r="A16" t="str">
            <v>水产学院</v>
          </cell>
          <cell r="B16">
            <v>72</v>
          </cell>
        </row>
        <row r="17">
          <cell r="A17" t="str">
            <v>水利与土木工程学院</v>
          </cell>
          <cell r="B17">
            <v>252</v>
          </cell>
        </row>
        <row r="18">
          <cell r="A18" t="str">
            <v>体育学院</v>
          </cell>
          <cell r="B18">
            <v>93</v>
          </cell>
        </row>
        <row r="19">
          <cell r="A19" t="str">
            <v>信息与智能科学技术学院</v>
          </cell>
          <cell r="B19">
            <v>697</v>
          </cell>
        </row>
        <row r="20">
          <cell r="A20" t="str">
            <v>园艺学院</v>
          </cell>
          <cell r="B20">
            <v>342</v>
          </cell>
        </row>
        <row r="21">
          <cell r="A21" t="str">
            <v>植物保护学院</v>
          </cell>
          <cell r="B21">
            <v>235</v>
          </cell>
        </row>
        <row r="22">
          <cell r="A22" t="str">
            <v>资源学院</v>
          </cell>
          <cell r="B22">
            <v>208</v>
          </cell>
        </row>
        <row r="23">
          <cell r="A23" t="str">
            <v>(空白)</v>
          </cell>
          <cell r="B23">
            <v>504</v>
          </cell>
        </row>
        <row r="24">
          <cell r="A24" t="str">
            <v>总计</v>
          </cell>
          <cell r="B24">
            <v>6777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D6" sqref="D6"/>
    </sheetView>
  </sheetViews>
  <sheetFormatPr defaultRowHeight="25.5" customHeight="1" x14ac:dyDescent="0.2"/>
  <cols>
    <col min="1" max="1" width="23.5" style="7" bestFit="1" customWidth="1"/>
    <col min="2" max="3" width="9" style="7" bestFit="1" customWidth="1"/>
    <col min="4" max="4" width="11" style="8" bestFit="1" customWidth="1"/>
    <col min="5" max="5" width="13" style="7" bestFit="1" customWidth="1"/>
    <col min="6" max="6" width="17.25" style="7" bestFit="1" customWidth="1"/>
    <col min="7" max="16384" width="9" style="3"/>
  </cols>
  <sheetData>
    <row r="1" spans="1:6" ht="25.5" customHeight="1" x14ac:dyDescent="0.2">
      <c r="A1" s="1" t="s">
        <v>30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</row>
    <row r="2" spans="1:6" ht="25.5" customHeight="1" x14ac:dyDescent="0.2">
      <c r="A2" s="4" t="s">
        <v>5</v>
      </c>
      <c r="B2" s="4">
        <f>VLOOKUP(A:A,[1]各学院上报数量!$A:$B,2,FALSE)</f>
        <v>259</v>
      </c>
      <c r="C2" s="5">
        <v>6</v>
      </c>
      <c r="D2" s="6">
        <f>C2/B2</f>
        <v>2.3166023166023165E-2</v>
      </c>
      <c r="E2" s="5" t="s">
        <v>6</v>
      </c>
      <c r="F2" s="4" t="s">
        <v>7</v>
      </c>
    </row>
    <row r="3" spans="1:6" ht="25.5" customHeight="1" x14ac:dyDescent="0.2">
      <c r="A3" s="4" t="s">
        <v>8</v>
      </c>
      <c r="B3" s="4">
        <f>VLOOKUP(A:A,[1]各学院上报数量!$A:$B,2,FALSE)</f>
        <v>251</v>
      </c>
      <c r="C3" s="5">
        <v>5</v>
      </c>
      <c r="D3" s="6">
        <f t="shared" ref="D3:D23" si="0">C3/B3</f>
        <v>1.9920318725099601E-2</v>
      </c>
      <c r="E3" s="5" t="s">
        <v>9</v>
      </c>
      <c r="F3" s="4" t="s">
        <v>7</v>
      </c>
    </row>
    <row r="4" spans="1:6" ht="25.5" customHeight="1" x14ac:dyDescent="0.2">
      <c r="A4" s="4" t="s">
        <v>10</v>
      </c>
      <c r="B4" s="4">
        <f>VLOOKUP(A:A,[1]各学院上报数量!$A:$B,2,FALSE)</f>
        <v>250</v>
      </c>
      <c r="C4" s="5">
        <v>10</v>
      </c>
      <c r="D4" s="6">
        <f t="shared" si="0"/>
        <v>0.04</v>
      </c>
      <c r="E4" s="5" t="s">
        <v>9</v>
      </c>
      <c r="F4" s="4">
        <v>2</v>
      </c>
    </row>
    <row r="5" spans="1:6" ht="25.5" customHeight="1" x14ac:dyDescent="0.2">
      <c r="A5" s="4" t="s">
        <v>11</v>
      </c>
      <c r="B5" s="4">
        <f>VLOOKUP(A:A,[1]各学院上报数量!$A:$B,2,FALSE)</f>
        <v>346</v>
      </c>
      <c r="C5" s="5">
        <v>8</v>
      </c>
      <c r="D5" s="6">
        <f t="shared" si="0"/>
        <v>2.3121387283236993E-2</v>
      </c>
      <c r="E5" s="5" t="s">
        <v>9</v>
      </c>
      <c r="F5" s="4">
        <v>1</v>
      </c>
    </row>
    <row r="6" spans="1:6" ht="25.5" customHeight="1" x14ac:dyDescent="0.2">
      <c r="A6" s="4" t="s">
        <v>12</v>
      </c>
      <c r="B6" s="4">
        <f>VLOOKUP(A:A,[1]各学院上报数量!$A:$B,2,FALSE)</f>
        <v>165</v>
      </c>
      <c r="C6" s="5">
        <v>4</v>
      </c>
      <c r="D6" s="6">
        <f t="shared" si="0"/>
        <v>2.4242424242424242E-2</v>
      </c>
      <c r="E6" s="5" t="s">
        <v>6</v>
      </c>
      <c r="F6" s="4" t="s">
        <v>7</v>
      </c>
    </row>
    <row r="7" spans="1:6" ht="25.5" customHeight="1" x14ac:dyDescent="0.2">
      <c r="A7" s="4" t="s">
        <v>13</v>
      </c>
      <c r="B7" s="4">
        <f>VLOOKUP(A:A,[1]各学院上报数量!$A:$B,2,FALSE)</f>
        <v>222</v>
      </c>
      <c r="C7" s="5">
        <v>5</v>
      </c>
      <c r="D7" s="6">
        <f t="shared" si="0"/>
        <v>2.2522522522522521E-2</v>
      </c>
      <c r="E7" s="5" t="s">
        <v>6</v>
      </c>
      <c r="F7" s="4" t="s">
        <v>7</v>
      </c>
    </row>
    <row r="8" spans="1:6" ht="25.5" customHeight="1" x14ac:dyDescent="0.2">
      <c r="A8" s="4" t="s">
        <v>14</v>
      </c>
      <c r="B8" s="4">
        <f>VLOOKUP(A:A,[1]各学院上报数量!$A:$B,2,FALSE)</f>
        <v>283</v>
      </c>
      <c r="C8" s="5">
        <v>8</v>
      </c>
      <c r="D8" s="6">
        <f t="shared" si="0"/>
        <v>2.8268551236749116E-2</v>
      </c>
      <c r="E8" s="5" t="s">
        <v>6</v>
      </c>
      <c r="F8" s="4" t="s">
        <v>7</v>
      </c>
    </row>
    <row r="9" spans="1:6" ht="25.5" customHeight="1" x14ac:dyDescent="0.2">
      <c r="A9" s="4" t="s">
        <v>15</v>
      </c>
      <c r="B9" s="4">
        <f>VLOOKUP(A:A,[1]各学院上报数量!$A:$B,2,FALSE)</f>
        <v>266</v>
      </c>
      <c r="C9" s="5">
        <v>5</v>
      </c>
      <c r="D9" s="6">
        <f t="shared" si="0"/>
        <v>1.8796992481203006E-2</v>
      </c>
      <c r="E9" s="5" t="s">
        <v>9</v>
      </c>
      <c r="F9" s="4">
        <v>1</v>
      </c>
    </row>
    <row r="10" spans="1:6" ht="25.5" customHeight="1" x14ac:dyDescent="0.2">
      <c r="A10" s="4" t="s">
        <v>16</v>
      </c>
      <c r="B10" s="4">
        <f>VLOOKUP(A:A,[1]各学院上报数量!$A:$B,2,FALSE)</f>
        <v>524</v>
      </c>
      <c r="C10" s="5">
        <v>19</v>
      </c>
      <c r="D10" s="6">
        <f t="shared" si="0"/>
        <v>3.6259541984732822E-2</v>
      </c>
      <c r="E10" s="5" t="s">
        <v>9</v>
      </c>
      <c r="F10" s="4" t="s">
        <v>7</v>
      </c>
    </row>
    <row r="11" spans="1:6" ht="25.5" customHeight="1" x14ac:dyDescent="0.2">
      <c r="A11" s="4" t="s">
        <v>17</v>
      </c>
      <c r="B11" s="4">
        <f>VLOOKUP(A:A,[1]各学院上报数量!$A:$B,2,FALSE)</f>
        <v>269</v>
      </c>
      <c r="C11" s="5">
        <v>7</v>
      </c>
      <c r="D11" s="6">
        <f t="shared" si="0"/>
        <v>2.6022304832713755E-2</v>
      </c>
      <c r="E11" s="5" t="s">
        <v>6</v>
      </c>
      <c r="F11" s="4" t="s">
        <v>7</v>
      </c>
    </row>
    <row r="12" spans="1:6" ht="25.5" customHeight="1" x14ac:dyDescent="0.2">
      <c r="A12" s="4" t="s">
        <v>18</v>
      </c>
      <c r="B12" s="4">
        <f>VLOOKUP(A:A,[1]各学院上报数量!$A:$B,2,FALSE)</f>
        <v>270</v>
      </c>
      <c r="C12" s="5">
        <v>9</v>
      </c>
      <c r="D12" s="6">
        <f t="shared" si="0"/>
        <v>3.3333333333333333E-2</v>
      </c>
      <c r="E12" s="5" t="s">
        <v>6</v>
      </c>
      <c r="F12" s="4" t="s">
        <v>7</v>
      </c>
    </row>
    <row r="13" spans="1:6" ht="25.5" customHeight="1" x14ac:dyDescent="0.2">
      <c r="A13" s="4" t="s">
        <v>19</v>
      </c>
      <c r="B13" s="4">
        <f>VLOOKUP(A:A,[1]各学院上报数量!$A:$B,2,FALSE)</f>
        <v>671</v>
      </c>
      <c r="C13" s="5">
        <v>19</v>
      </c>
      <c r="D13" s="6">
        <f t="shared" si="0"/>
        <v>2.8315946348733235E-2</v>
      </c>
      <c r="E13" s="5" t="s">
        <v>9</v>
      </c>
      <c r="F13" s="4" t="s">
        <v>7</v>
      </c>
    </row>
    <row r="14" spans="1:6" ht="25.5" customHeight="1" x14ac:dyDescent="0.2">
      <c r="A14" s="4" t="s">
        <v>20</v>
      </c>
      <c r="B14" s="4">
        <f>VLOOKUP(A:A,[1]各学院上报数量!$A:$B,2,FALSE)</f>
        <v>283</v>
      </c>
      <c r="C14" s="5">
        <v>8</v>
      </c>
      <c r="D14" s="6">
        <f t="shared" si="0"/>
        <v>2.8268551236749116E-2</v>
      </c>
      <c r="E14" s="5" t="s">
        <v>9</v>
      </c>
      <c r="F14" s="4" t="s">
        <v>7</v>
      </c>
    </row>
    <row r="15" spans="1:6" ht="25.5" customHeight="1" x14ac:dyDescent="0.2">
      <c r="A15" s="4" t="s">
        <v>21</v>
      </c>
      <c r="B15" s="4">
        <f>VLOOKUP(A:A,[1]各学院上报数量!$A:$B,2,FALSE)</f>
        <v>315</v>
      </c>
      <c r="C15" s="5">
        <v>8</v>
      </c>
      <c r="D15" s="6">
        <f t="shared" si="0"/>
        <v>2.5396825396825397E-2</v>
      </c>
      <c r="E15" s="5" t="s">
        <v>6</v>
      </c>
      <c r="F15" s="4" t="s">
        <v>7</v>
      </c>
    </row>
    <row r="16" spans="1:6" ht="25.5" customHeight="1" x14ac:dyDescent="0.2">
      <c r="A16" s="4" t="s">
        <v>22</v>
      </c>
      <c r="B16" s="4">
        <f>VLOOKUP(A:A,[1]各学院上报数量!$A:$B,2,FALSE)</f>
        <v>72</v>
      </c>
      <c r="C16" s="5">
        <v>3</v>
      </c>
      <c r="D16" s="6">
        <f t="shared" si="0"/>
        <v>4.1666666666666664E-2</v>
      </c>
      <c r="E16" s="5" t="s">
        <v>6</v>
      </c>
      <c r="F16" s="4" t="s">
        <v>7</v>
      </c>
    </row>
    <row r="17" spans="1:6" ht="25.5" customHeight="1" x14ac:dyDescent="0.2">
      <c r="A17" s="4" t="s">
        <v>23</v>
      </c>
      <c r="B17" s="4">
        <f>VLOOKUP(A:A,[1]各学院上报数量!$A:$B,2,FALSE)</f>
        <v>252</v>
      </c>
      <c r="C17" s="5">
        <v>6</v>
      </c>
      <c r="D17" s="6">
        <f t="shared" si="0"/>
        <v>2.3809523809523808E-2</v>
      </c>
      <c r="E17" s="5" t="s">
        <v>6</v>
      </c>
      <c r="F17" s="4" t="s">
        <v>7</v>
      </c>
    </row>
    <row r="18" spans="1:6" ht="25.5" customHeight="1" x14ac:dyDescent="0.2">
      <c r="A18" s="4" t="s">
        <v>24</v>
      </c>
      <c r="B18" s="4">
        <f>VLOOKUP(A:A,[1]各学院上报数量!$A:$B,2,FALSE)</f>
        <v>93</v>
      </c>
      <c r="C18" s="5">
        <v>2</v>
      </c>
      <c r="D18" s="6">
        <f t="shared" si="0"/>
        <v>2.1505376344086023E-2</v>
      </c>
      <c r="E18" s="5" t="s">
        <v>6</v>
      </c>
      <c r="F18" s="4" t="s">
        <v>7</v>
      </c>
    </row>
    <row r="19" spans="1:6" ht="25.5" customHeight="1" x14ac:dyDescent="0.2">
      <c r="A19" s="4" t="s">
        <v>25</v>
      </c>
      <c r="B19" s="4">
        <f>VLOOKUP(A:A,[1]各学院上报数量!$A:$B,2,FALSE)</f>
        <v>697</v>
      </c>
      <c r="C19" s="5">
        <v>18</v>
      </c>
      <c r="D19" s="6">
        <f t="shared" si="0"/>
        <v>2.5824964131994262E-2</v>
      </c>
      <c r="E19" s="5" t="s">
        <v>9</v>
      </c>
      <c r="F19" s="4" t="s">
        <v>7</v>
      </c>
    </row>
    <row r="20" spans="1:6" ht="25.5" customHeight="1" x14ac:dyDescent="0.2">
      <c r="A20" s="4" t="s">
        <v>26</v>
      </c>
      <c r="B20" s="4">
        <f>VLOOKUP(A:A,[1]各学院上报数量!$A:$B,2,FALSE)</f>
        <v>342</v>
      </c>
      <c r="C20" s="5">
        <v>9</v>
      </c>
      <c r="D20" s="6">
        <f t="shared" si="0"/>
        <v>2.6315789473684209E-2</v>
      </c>
      <c r="E20" s="5" t="s">
        <v>6</v>
      </c>
      <c r="F20" s="4" t="s">
        <v>7</v>
      </c>
    </row>
    <row r="21" spans="1:6" ht="25.5" customHeight="1" x14ac:dyDescent="0.2">
      <c r="A21" s="4" t="s">
        <v>27</v>
      </c>
      <c r="B21" s="4">
        <f>VLOOKUP(A:A,[1]各学院上报数量!$A:$B,2,FALSE)</f>
        <v>235</v>
      </c>
      <c r="C21" s="5">
        <v>7</v>
      </c>
      <c r="D21" s="6">
        <f t="shared" si="0"/>
        <v>2.9787234042553193E-2</v>
      </c>
      <c r="E21" s="5" t="s">
        <v>9</v>
      </c>
      <c r="F21" s="4" t="s">
        <v>7</v>
      </c>
    </row>
    <row r="22" spans="1:6" ht="25.5" customHeight="1" x14ac:dyDescent="0.2">
      <c r="A22" s="4" t="s">
        <v>28</v>
      </c>
      <c r="B22" s="4">
        <f>VLOOKUP(A:A,[1]各学院上报数量!$A:$B,2,FALSE)</f>
        <v>208</v>
      </c>
      <c r="C22" s="5">
        <v>5</v>
      </c>
      <c r="D22" s="6">
        <f t="shared" si="0"/>
        <v>2.403846153846154E-2</v>
      </c>
      <c r="E22" s="5" t="s">
        <v>9</v>
      </c>
      <c r="F22" s="4">
        <v>1</v>
      </c>
    </row>
    <row r="23" spans="1:6" ht="25.5" customHeight="1" x14ac:dyDescent="0.2">
      <c r="A23" s="4" t="s">
        <v>29</v>
      </c>
      <c r="B23" s="4">
        <f>VLOOKUP(A:A,[1]各学院上报数量!$A:$B,2,FALSE)</f>
        <v>6777</v>
      </c>
      <c r="C23" s="5">
        <v>171</v>
      </c>
      <c r="D23" s="6">
        <f t="shared" si="0"/>
        <v>2.5232403718459494E-2</v>
      </c>
      <c r="E23" s="5"/>
      <c r="F23" s="4">
        <v>5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headerFooter>
    <oddHeader>&amp;C&amp;"-,加粗"&amp;14 2022-2023学年全日制普通本科毕业论文（设计）抽检结果反馈汇总表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张芬</dc:creator>
  <cp:lastModifiedBy>张芬</cp:lastModifiedBy>
  <cp:lastPrinted>2024-02-23T06:52:14Z</cp:lastPrinted>
  <dcterms:created xsi:type="dcterms:W3CDTF">2024-02-23T00:01:41Z</dcterms:created>
  <dcterms:modified xsi:type="dcterms:W3CDTF">2024-02-23T06:52:25Z</dcterms:modified>
</cp:coreProperties>
</file>